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.CORP\Documents\годовой отчет 2025 год\Отчет за 2025 год\"/>
    </mc:Choice>
  </mc:AlternateContent>
  <bookViews>
    <workbookView xWindow="360" yWindow="270" windowWidth="14940" windowHeight="9150"/>
  </bookViews>
  <sheets>
    <sheet name="расход" sheetId="4" r:id="rId1"/>
  </sheets>
  <definedNames>
    <definedName name="APPT" localSheetId="0">расход!#REF!</definedName>
    <definedName name="FIO" localSheetId="0">расход!#REF!</definedName>
    <definedName name="LAST_CELL" localSheetId="0">расход!#REF!</definedName>
    <definedName name="SIGN" localSheetId="0">расход!#REF!</definedName>
  </definedNames>
  <calcPr calcId="152511"/>
</workbook>
</file>

<file path=xl/calcChain.xml><?xml version="1.0" encoding="utf-8"?>
<calcChain xmlns="http://schemas.openxmlformats.org/spreadsheetml/2006/main">
  <c r="G78" i="4" l="1"/>
  <c r="G47" i="4" l="1"/>
  <c r="H26" i="4" l="1"/>
  <c r="G26" i="4"/>
  <c r="G48" i="4" s="1"/>
  <c r="G79" i="4" s="1"/>
  <c r="H114" i="4" l="1"/>
  <c r="G114" i="4"/>
  <c r="H78" i="4" l="1"/>
  <c r="H47" i="4" l="1"/>
  <c r="G115" i="4"/>
  <c r="G122" i="4" s="1"/>
  <c r="H48" i="4" l="1"/>
  <c r="H79" i="4" s="1"/>
  <c r="H115" i="4" s="1"/>
  <c r="H122" i="4" s="1"/>
</calcChain>
</file>

<file path=xl/sharedStrings.xml><?xml version="1.0" encoding="utf-8"?>
<sst xmlns="http://schemas.openxmlformats.org/spreadsheetml/2006/main" count="346" uniqueCount="29">
  <si>
    <t>наименование документа</t>
  </si>
  <si>
    <t>номер документа</t>
  </si>
  <si>
    <t>дата документа</t>
  </si>
  <si>
    <t>руб.</t>
  </si>
  <si>
    <t>ГРБС</t>
  </si>
  <si>
    <t>плановые ассигнования</t>
  </si>
  <si>
    <t>примечание</t>
  </si>
  <si>
    <t xml:space="preserve">Приложение </t>
  </si>
  <si>
    <t>Резервный фонд администрации г. Свободного</t>
  </si>
  <si>
    <t>Распоряжение администрации г. Свободного "Об оказании материальной помощи"</t>
  </si>
  <si>
    <t>администрация города</t>
  </si>
  <si>
    <t>на оказание материальной помощи семье гражданина, погибшего (умершего) в результате участия в специальной военной операции</t>
  </si>
  <si>
    <t>Распоряжение администрации г. Свободного "О выделении средств из резервного фонда администрации города Свободного"</t>
  </si>
  <si>
    <t>Всего</t>
  </si>
  <si>
    <t>на финансирование расходов по ликвидации природного пожара на территории г. Свободного, в целях предупреждения возникновения чрезвычайной ситуации связанной с угрозой жизни, здоровью  и иуществу граждан проживающих в районе "Дубовка"</t>
  </si>
  <si>
    <t>для приобретения катера</t>
  </si>
  <si>
    <t xml:space="preserve">Управление по ЖКХ и благоустройству </t>
  </si>
  <si>
    <t>на ликвидацию последствий прохождения циклона и выпадения обильных осадков в виде снега</t>
  </si>
  <si>
    <t>Итого распределено на основании распоряжений администрации города за 1 квартал 2025 года на оказание материальной помощи</t>
  </si>
  <si>
    <t>Итого распределено на основании распоряжений администрации города за 2 квартал 2025 года на оказание материальной помощи</t>
  </si>
  <si>
    <t>Всего распределено на основании распоряжений администрации города за 1 полугодие  2025 года на оказание материальной помощи</t>
  </si>
  <si>
    <t>Итого распределено на основании распоряжений администрации города за 3 квартал 2025 года на оказание материальной помощи</t>
  </si>
  <si>
    <t>Всего распределено на основании распоряжений администрации города за 9 месяцев  2025года на оказание материальной помощи</t>
  </si>
  <si>
    <t>Итого распределено на основании распоряжений администрации города за 4 квартал 2025 года на оказание материальной помощи</t>
  </si>
  <si>
    <t>Всего распределено на основании распоряжений администрации города за   2025 год на оказание материальной помощи</t>
  </si>
  <si>
    <t>Администрация города (Управление по ГО и ЧС)</t>
  </si>
  <si>
    <t>на финансирование расходов по созданию противопожарных минерализованных полос</t>
  </si>
  <si>
    <t>исполнено за 2025 год</t>
  </si>
  <si>
    <t>Отчет об использовании бюджетных ассигнований резервного фонда администрации г. Свободного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</si>
</sst>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0"/>
      <name val="Arial"/>
    </font>
    <font>
      <b/>
      <sz val="8.5"/>
      <name val="MS Sans Serif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3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 applyProtection="1">
      <alignment horizontal="center" vertical="center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/>
    <xf numFmtId="43" fontId="4" fillId="0" borderId="1" xfId="0" applyNumberFormat="1" applyFont="1" applyBorder="1"/>
    <xf numFmtId="0" fontId="6" fillId="0" borderId="1" xfId="0" applyFont="1" applyBorder="1"/>
    <xf numFmtId="0" fontId="7" fillId="0" borderId="0" xfId="0" applyFont="1" applyAlignment="1">
      <alignment horizontal="center"/>
    </xf>
    <xf numFmtId="43" fontId="5" fillId="0" borderId="0" xfId="1" applyFont="1" applyBorder="1" applyAlignment="1" applyProtection="1">
      <alignment horizontal="center" vertical="center" wrapText="1"/>
    </xf>
    <xf numFmtId="43" fontId="3" fillId="0" borderId="0" xfId="0" applyNumberFormat="1" applyFont="1"/>
    <xf numFmtId="49" fontId="3" fillId="0" borderId="1" xfId="0" applyNumberFormat="1" applyFont="1" applyBorder="1" applyAlignment="1" applyProtection="1">
      <alignment vertical="center" wrapText="1"/>
    </xf>
    <xf numFmtId="43" fontId="3" fillId="0" borderId="2" xfId="1" applyFont="1" applyBorder="1" applyAlignment="1">
      <alignment horizontal="center" vertical="center" wrapText="1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3" fontId="3" fillId="2" borderId="2" xfId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3" fontId="3" fillId="2" borderId="1" xfId="1" applyFont="1" applyFill="1" applyBorder="1" applyAlignment="1" applyProtection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3" fontId="3" fillId="2" borderId="1" xfId="1" applyFont="1" applyFill="1" applyBorder="1" applyAlignment="1" applyProtection="1">
      <alignment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43" fontId="3" fillId="0" borderId="2" xfId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showGridLines="0" tabSelected="1" topLeftCell="C1" workbookViewId="0">
      <selection activeCell="C2" sqref="C2:I2"/>
    </sheetView>
  </sheetViews>
  <sheetFormatPr defaultRowHeight="15.75" x14ac:dyDescent="0.25"/>
  <cols>
    <col min="1" max="2" width="18.7109375" hidden="1" customWidth="1"/>
    <col min="3" max="3" width="40.7109375" style="2" customWidth="1"/>
    <col min="4" max="5" width="12.85546875" style="2" customWidth="1"/>
    <col min="6" max="6" width="22.7109375" style="2" customWidth="1"/>
    <col min="7" max="7" width="18.7109375" style="2" customWidth="1"/>
    <col min="8" max="8" width="20.7109375" style="2" customWidth="1"/>
    <col min="9" max="9" width="70.42578125" customWidth="1"/>
    <col min="10" max="10" width="16.7109375" customWidth="1"/>
  </cols>
  <sheetData>
    <row r="1" spans="1:9" ht="18.75" x14ac:dyDescent="0.25">
      <c r="I1" s="12" t="s">
        <v>7</v>
      </c>
    </row>
    <row r="2" spans="1:9" ht="25.5" customHeight="1" x14ac:dyDescent="0.2">
      <c r="A2" s="1"/>
      <c r="C2" s="32" t="s">
        <v>28</v>
      </c>
      <c r="D2" s="32"/>
      <c r="E2" s="32"/>
      <c r="F2" s="32"/>
      <c r="G2" s="32"/>
      <c r="H2" s="32"/>
      <c r="I2" s="32"/>
    </row>
    <row r="3" spans="1:9" x14ac:dyDescent="0.25">
      <c r="I3" s="11" t="s">
        <v>3</v>
      </c>
    </row>
    <row r="4" spans="1:9" ht="31.5" x14ac:dyDescent="0.2">
      <c r="C4" s="4" t="s">
        <v>0</v>
      </c>
      <c r="D4" s="4" t="s">
        <v>2</v>
      </c>
      <c r="E4" s="4" t="s">
        <v>1</v>
      </c>
      <c r="F4" s="4" t="s">
        <v>4</v>
      </c>
      <c r="G4" s="7" t="s">
        <v>5</v>
      </c>
      <c r="H4" s="4" t="s">
        <v>27</v>
      </c>
      <c r="I4" s="4" t="s">
        <v>6</v>
      </c>
    </row>
    <row r="5" spans="1:9" ht="47.25" x14ac:dyDescent="0.2">
      <c r="C5" s="20" t="s">
        <v>9</v>
      </c>
      <c r="D5" s="21">
        <v>45672</v>
      </c>
      <c r="E5" s="4">
        <v>5</v>
      </c>
      <c r="F5" s="4" t="s">
        <v>10</v>
      </c>
      <c r="G5" s="27">
        <v>137190</v>
      </c>
      <c r="H5" s="15">
        <v>137190</v>
      </c>
      <c r="I5" s="4" t="s">
        <v>11</v>
      </c>
    </row>
    <row r="6" spans="1:9" ht="47.25" x14ac:dyDescent="0.2">
      <c r="C6" s="20" t="s">
        <v>9</v>
      </c>
      <c r="D6" s="21">
        <v>45674</v>
      </c>
      <c r="E6" s="4">
        <v>21</v>
      </c>
      <c r="F6" s="4" t="s">
        <v>10</v>
      </c>
      <c r="G6" s="27">
        <v>150000</v>
      </c>
      <c r="H6" s="15">
        <v>150000</v>
      </c>
      <c r="I6" s="4" t="s">
        <v>11</v>
      </c>
    </row>
    <row r="7" spans="1:9" ht="51.75" customHeight="1" x14ac:dyDescent="0.2">
      <c r="C7" s="20" t="s">
        <v>9</v>
      </c>
      <c r="D7" s="21">
        <v>45674</v>
      </c>
      <c r="E7" s="4">
        <v>31</v>
      </c>
      <c r="F7" s="4" t="s">
        <v>10</v>
      </c>
      <c r="G7" s="27">
        <v>147360</v>
      </c>
      <c r="H7" s="15">
        <v>147360</v>
      </c>
      <c r="I7" s="4" t="s">
        <v>11</v>
      </c>
    </row>
    <row r="8" spans="1:9" ht="51.75" customHeight="1" x14ac:dyDescent="0.2">
      <c r="C8" s="20" t="s">
        <v>9</v>
      </c>
      <c r="D8" s="21">
        <v>45678</v>
      </c>
      <c r="E8" s="4">
        <v>32</v>
      </c>
      <c r="F8" s="4" t="s">
        <v>10</v>
      </c>
      <c r="G8" s="27">
        <v>150000</v>
      </c>
      <c r="H8" s="15">
        <v>150000</v>
      </c>
      <c r="I8" s="4" t="s">
        <v>11</v>
      </c>
    </row>
    <row r="9" spans="1:9" ht="51.75" customHeight="1" x14ac:dyDescent="0.2">
      <c r="C9" s="20" t="s">
        <v>9</v>
      </c>
      <c r="D9" s="21">
        <v>45679</v>
      </c>
      <c r="E9" s="4">
        <v>40</v>
      </c>
      <c r="F9" s="4" t="s">
        <v>10</v>
      </c>
      <c r="G9" s="27">
        <v>143790</v>
      </c>
      <c r="H9" s="15">
        <v>143790</v>
      </c>
      <c r="I9" s="4" t="s">
        <v>11</v>
      </c>
    </row>
    <row r="10" spans="1:9" ht="51.75" customHeight="1" x14ac:dyDescent="0.2">
      <c r="C10" s="20" t="s">
        <v>9</v>
      </c>
      <c r="D10" s="21">
        <v>45680</v>
      </c>
      <c r="E10" s="4">
        <v>43</v>
      </c>
      <c r="F10" s="4" t="s">
        <v>10</v>
      </c>
      <c r="G10" s="27">
        <v>150000</v>
      </c>
      <c r="H10" s="15">
        <v>150000</v>
      </c>
      <c r="I10" s="4" t="s">
        <v>11</v>
      </c>
    </row>
    <row r="11" spans="1:9" ht="51.75" customHeight="1" x14ac:dyDescent="0.2">
      <c r="C11" s="20" t="s">
        <v>9</v>
      </c>
      <c r="D11" s="21">
        <v>45681</v>
      </c>
      <c r="E11" s="4">
        <v>47</v>
      </c>
      <c r="F11" s="4" t="s">
        <v>10</v>
      </c>
      <c r="G11" s="27">
        <v>150000</v>
      </c>
      <c r="H11" s="15">
        <v>150000</v>
      </c>
      <c r="I11" s="4" t="s">
        <v>11</v>
      </c>
    </row>
    <row r="12" spans="1:9" ht="51.75" customHeight="1" x14ac:dyDescent="0.2">
      <c r="C12" s="20" t="s">
        <v>9</v>
      </c>
      <c r="D12" s="21">
        <v>45685</v>
      </c>
      <c r="E12" s="4">
        <v>56</v>
      </c>
      <c r="F12" s="4" t="s">
        <v>10</v>
      </c>
      <c r="G12" s="27">
        <v>119500</v>
      </c>
      <c r="H12" s="15">
        <v>119500</v>
      </c>
      <c r="I12" s="4" t="s">
        <v>11</v>
      </c>
    </row>
    <row r="13" spans="1:9" ht="51.75" customHeight="1" x14ac:dyDescent="0.2">
      <c r="C13" s="20" t="s">
        <v>9</v>
      </c>
      <c r="D13" s="21">
        <v>45687</v>
      </c>
      <c r="E13" s="4">
        <v>69</v>
      </c>
      <c r="F13" s="4" t="s">
        <v>10</v>
      </c>
      <c r="G13" s="27">
        <v>149290</v>
      </c>
      <c r="H13" s="15">
        <v>149290</v>
      </c>
      <c r="I13" s="4" t="s">
        <v>11</v>
      </c>
    </row>
    <row r="14" spans="1:9" ht="51.75" customHeight="1" x14ac:dyDescent="0.2">
      <c r="C14" s="20" t="s">
        <v>9</v>
      </c>
      <c r="D14" s="21">
        <v>45687</v>
      </c>
      <c r="E14" s="4">
        <v>70</v>
      </c>
      <c r="F14" s="4" t="s">
        <v>10</v>
      </c>
      <c r="G14" s="27">
        <v>150000</v>
      </c>
      <c r="H14" s="15">
        <v>150000</v>
      </c>
      <c r="I14" s="4" t="s">
        <v>11</v>
      </c>
    </row>
    <row r="15" spans="1:9" ht="51.75" customHeight="1" x14ac:dyDescent="0.2">
      <c r="C15" s="20" t="s">
        <v>9</v>
      </c>
      <c r="D15" s="21">
        <v>45687</v>
      </c>
      <c r="E15" s="4">
        <v>75</v>
      </c>
      <c r="F15" s="4" t="s">
        <v>10</v>
      </c>
      <c r="G15" s="27">
        <v>135240</v>
      </c>
      <c r="H15" s="15">
        <v>135240</v>
      </c>
      <c r="I15" s="4" t="s">
        <v>11</v>
      </c>
    </row>
    <row r="16" spans="1:9" ht="51.75" customHeight="1" x14ac:dyDescent="0.2">
      <c r="C16" s="20" t="s">
        <v>9</v>
      </c>
      <c r="D16" s="21">
        <v>45693</v>
      </c>
      <c r="E16" s="4">
        <v>90</v>
      </c>
      <c r="F16" s="4" t="s">
        <v>10</v>
      </c>
      <c r="G16" s="27">
        <v>150000</v>
      </c>
      <c r="H16" s="15">
        <v>150000</v>
      </c>
      <c r="I16" s="4" t="s">
        <v>11</v>
      </c>
    </row>
    <row r="17" spans="3:9" ht="51.75" customHeight="1" x14ac:dyDescent="0.2">
      <c r="C17" s="20" t="s">
        <v>9</v>
      </c>
      <c r="D17" s="21">
        <v>45706</v>
      </c>
      <c r="E17" s="4">
        <v>128</v>
      </c>
      <c r="F17" s="4" t="s">
        <v>10</v>
      </c>
      <c r="G17" s="27">
        <v>129390</v>
      </c>
      <c r="H17" s="15">
        <v>129390</v>
      </c>
      <c r="I17" s="4" t="s">
        <v>11</v>
      </c>
    </row>
    <row r="18" spans="3:9" ht="51.75" customHeight="1" x14ac:dyDescent="0.2">
      <c r="C18" s="20" t="s">
        <v>9</v>
      </c>
      <c r="D18" s="21">
        <v>45706</v>
      </c>
      <c r="E18" s="4">
        <v>129</v>
      </c>
      <c r="F18" s="4" t="s">
        <v>10</v>
      </c>
      <c r="G18" s="27">
        <v>129090</v>
      </c>
      <c r="H18" s="15">
        <v>129090</v>
      </c>
      <c r="I18" s="4" t="s">
        <v>11</v>
      </c>
    </row>
    <row r="19" spans="3:9" ht="51.75" customHeight="1" x14ac:dyDescent="0.2">
      <c r="C19" s="20" t="s">
        <v>9</v>
      </c>
      <c r="D19" s="21">
        <v>45708</v>
      </c>
      <c r="E19" s="4">
        <v>138</v>
      </c>
      <c r="F19" s="4" t="s">
        <v>10</v>
      </c>
      <c r="G19" s="27">
        <v>150000</v>
      </c>
      <c r="H19" s="15">
        <v>150000</v>
      </c>
      <c r="I19" s="4" t="s">
        <v>11</v>
      </c>
    </row>
    <row r="20" spans="3:9" ht="51.75" customHeight="1" x14ac:dyDescent="0.2">
      <c r="C20" s="20" t="s">
        <v>9</v>
      </c>
      <c r="D20" s="21">
        <v>45727</v>
      </c>
      <c r="E20" s="4">
        <v>198</v>
      </c>
      <c r="F20" s="4" t="s">
        <v>10</v>
      </c>
      <c r="G20" s="27">
        <v>147500</v>
      </c>
      <c r="H20" s="15">
        <v>147500</v>
      </c>
      <c r="I20" s="4" t="s">
        <v>11</v>
      </c>
    </row>
    <row r="21" spans="3:9" ht="51.75" customHeight="1" x14ac:dyDescent="0.2">
      <c r="C21" s="20" t="s">
        <v>9</v>
      </c>
      <c r="D21" s="21">
        <v>45727</v>
      </c>
      <c r="E21" s="4">
        <v>199</v>
      </c>
      <c r="F21" s="4" t="s">
        <v>10</v>
      </c>
      <c r="G21" s="27">
        <v>150000</v>
      </c>
      <c r="H21" s="15">
        <v>150000</v>
      </c>
      <c r="I21" s="4" t="s">
        <v>11</v>
      </c>
    </row>
    <row r="22" spans="3:9" ht="51.75" customHeight="1" x14ac:dyDescent="0.2">
      <c r="C22" s="20" t="s">
        <v>9</v>
      </c>
      <c r="D22" s="21">
        <v>45730</v>
      </c>
      <c r="E22" s="4">
        <v>224</v>
      </c>
      <c r="F22" s="4" t="s">
        <v>10</v>
      </c>
      <c r="G22" s="27">
        <v>150000</v>
      </c>
      <c r="H22" s="15">
        <v>150000</v>
      </c>
      <c r="I22" s="4" t="s">
        <v>11</v>
      </c>
    </row>
    <row r="23" spans="3:9" ht="51.75" customHeight="1" x14ac:dyDescent="0.2">
      <c r="C23" s="20" t="s">
        <v>9</v>
      </c>
      <c r="D23" s="21">
        <v>45740</v>
      </c>
      <c r="E23" s="4">
        <v>242</v>
      </c>
      <c r="F23" s="4" t="s">
        <v>10</v>
      </c>
      <c r="G23" s="27">
        <v>150000</v>
      </c>
      <c r="H23" s="15">
        <v>150000</v>
      </c>
      <c r="I23" s="4" t="s">
        <v>11</v>
      </c>
    </row>
    <row r="24" spans="3:9" ht="51.75" customHeight="1" x14ac:dyDescent="0.2">
      <c r="C24" s="20" t="s">
        <v>9</v>
      </c>
      <c r="D24" s="21">
        <v>45743</v>
      </c>
      <c r="E24" s="4">
        <v>262</v>
      </c>
      <c r="F24" s="4" t="s">
        <v>10</v>
      </c>
      <c r="G24" s="27">
        <v>150000</v>
      </c>
      <c r="H24" s="15">
        <v>150000</v>
      </c>
      <c r="I24" s="4" t="s">
        <v>11</v>
      </c>
    </row>
    <row r="25" spans="3:9" ht="51.75" customHeight="1" x14ac:dyDescent="0.2">
      <c r="C25" s="20" t="s">
        <v>9</v>
      </c>
      <c r="D25" s="21">
        <v>45743</v>
      </c>
      <c r="E25" s="4">
        <v>263</v>
      </c>
      <c r="F25" s="4" t="s">
        <v>10</v>
      </c>
      <c r="G25" s="27">
        <v>137400</v>
      </c>
      <c r="H25" s="15">
        <v>137400</v>
      </c>
      <c r="I25" s="4" t="s">
        <v>11</v>
      </c>
    </row>
    <row r="26" spans="3:9" ht="72.75" customHeight="1" x14ac:dyDescent="0.2">
      <c r="C26" s="17" t="s">
        <v>18</v>
      </c>
      <c r="D26" s="17"/>
      <c r="E26" s="17"/>
      <c r="F26" s="17"/>
      <c r="G26" s="30">
        <f>SUM(G5:G25)</f>
        <v>3025750</v>
      </c>
      <c r="H26" s="22">
        <f>SUM(H5:H25)</f>
        <v>3025750</v>
      </c>
      <c r="I26" s="17"/>
    </row>
    <row r="27" spans="3:9" ht="51.75" customHeight="1" x14ac:dyDescent="0.2">
      <c r="C27" s="20" t="s">
        <v>9</v>
      </c>
      <c r="D27" s="21">
        <v>45748</v>
      </c>
      <c r="E27" s="4">
        <v>270</v>
      </c>
      <c r="F27" s="4" t="s">
        <v>10</v>
      </c>
      <c r="G27" s="27">
        <v>110590</v>
      </c>
      <c r="H27" s="15">
        <v>110590</v>
      </c>
      <c r="I27" s="4" t="s">
        <v>11</v>
      </c>
    </row>
    <row r="28" spans="3:9" ht="51.75" customHeight="1" x14ac:dyDescent="0.2">
      <c r="C28" s="20" t="s">
        <v>9</v>
      </c>
      <c r="D28" s="21">
        <v>45751</v>
      </c>
      <c r="E28" s="4">
        <v>288</v>
      </c>
      <c r="F28" s="4" t="s">
        <v>10</v>
      </c>
      <c r="G28" s="27">
        <v>135020</v>
      </c>
      <c r="H28" s="15">
        <v>135020</v>
      </c>
      <c r="I28" s="4" t="s">
        <v>11</v>
      </c>
    </row>
    <row r="29" spans="3:9" ht="51.75" customHeight="1" x14ac:dyDescent="0.2">
      <c r="C29" s="20" t="s">
        <v>9</v>
      </c>
      <c r="D29" s="21">
        <v>45754</v>
      </c>
      <c r="E29" s="4">
        <v>284</v>
      </c>
      <c r="F29" s="4" t="s">
        <v>10</v>
      </c>
      <c r="G29" s="27">
        <v>150000</v>
      </c>
      <c r="H29" s="15">
        <v>150000</v>
      </c>
      <c r="I29" s="4" t="s">
        <v>11</v>
      </c>
    </row>
    <row r="30" spans="3:9" ht="51.75" customHeight="1" x14ac:dyDescent="0.2">
      <c r="C30" s="20" t="s">
        <v>9</v>
      </c>
      <c r="D30" s="21">
        <v>45756</v>
      </c>
      <c r="E30" s="4">
        <v>287</v>
      </c>
      <c r="F30" s="4" t="s">
        <v>10</v>
      </c>
      <c r="G30" s="27">
        <v>150000</v>
      </c>
      <c r="H30" s="15">
        <v>150000</v>
      </c>
      <c r="I30" s="4" t="s">
        <v>11</v>
      </c>
    </row>
    <row r="31" spans="3:9" ht="51.75" customHeight="1" x14ac:dyDescent="0.2">
      <c r="C31" s="20" t="s">
        <v>9</v>
      </c>
      <c r="D31" s="21">
        <v>45758</v>
      </c>
      <c r="E31" s="4">
        <v>299</v>
      </c>
      <c r="F31" s="4" t="s">
        <v>10</v>
      </c>
      <c r="G31" s="27">
        <v>150000</v>
      </c>
      <c r="H31" s="15">
        <v>150000</v>
      </c>
      <c r="I31" s="4" t="s">
        <v>11</v>
      </c>
    </row>
    <row r="32" spans="3:9" ht="51.75" customHeight="1" x14ac:dyDescent="0.2">
      <c r="C32" s="20" t="s">
        <v>9</v>
      </c>
      <c r="D32" s="21">
        <v>45764</v>
      </c>
      <c r="E32" s="4">
        <v>316</v>
      </c>
      <c r="F32" s="4" t="s">
        <v>10</v>
      </c>
      <c r="G32" s="27">
        <v>150000</v>
      </c>
      <c r="H32" s="15">
        <v>150000</v>
      </c>
      <c r="I32" s="4" t="s">
        <v>11</v>
      </c>
    </row>
    <row r="33" spans="3:9" ht="51.75" customHeight="1" x14ac:dyDescent="0.2">
      <c r="C33" s="20" t="s">
        <v>9</v>
      </c>
      <c r="D33" s="21">
        <v>45764</v>
      </c>
      <c r="E33" s="4">
        <v>317</v>
      </c>
      <c r="F33" s="4" t="s">
        <v>10</v>
      </c>
      <c r="G33" s="27">
        <v>150000</v>
      </c>
      <c r="H33" s="15">
        <v>150000</v>
      </c>
      <c r="I33" s="4" t="s">
        <v>11</v>
      </c>
    </row>
    <row r="34" spans="3:9" ht="51.75" customHeight="1" x14ac:dyDescent="0.2">
      <c r="C34" s="20" t="s">
        <v>9</v>
      </c>
      <c r="D34" s="21">
        <v>45771</v>
      </c>
      <c r="E34" s="4">
        <v>337</v>
      </c>
      <c r="F34" s="4" t="s">
        <v>10</v>
      </c>
      <c r="G34" s="27">
        <v>117100</v>
      </c>
      <c r="H34" s="15">
        <v>117100</v>
      </c>
      <c r="I34" s="4" t="s">
        <v>11</v>
      </c>
    </row>
    <row r="35" spans="3:9" ht="51.75" customHeight="1" x14ac:dyDescent="0.2">
      <c r="C35" s="20" t="s">
        <v>9</v>
      </c>
      <c r="D35" s="21">
        <v>45782</v>
      </c>
      <c r="E35" s="4">
        <v>368</v>
      </c>
      <c r="F35" s="4" t="s">
        <v>10</v>
      </c>
      <c r="G35" s="27">
        <v>150000</v>
      </c>
      <c r="H35" s="15">
        <v>150000</v>
      </c>
      <c r="I35" s="4" t="s">
        <v>11</v>
      </c>
    </row>
    <row r="36" spans="3:9" ht="51.75" customHeight="1" x14ac:dyDescent="0.2">
      <c r="C36" s="20" t="s">
        <v>9</v>
      </c>
      <c r="D36" s="21">
        <v>45792</v>
      </c>
      <c r="E36" s="4">
        <v>388</v>
      </c>
      <c r="F36" s="4" t="s">
        <v>10</v>
      </c>
      <c r="G36" s="27">
        <v>122100</v>
      </c>
      <c r="H36" s="15">
        <v>122100</v>
      </c>
      <c r="I36" s="4" t="s">
        <v>11</v>
      </c>
    </row>
    <row r="37" spans="3:9" ht="51.75" customHeight="1" x14ac:dyDescent="0.2">
      <c r="C37" s="20" t="s">
        <v>9</v>
      </c>
      <c r="D37" s="21">
        <v>45800</v>
      </c>
      <c r="E37" s="4">
        <v>424</v>
      </c>
      <c r="F37" s="4" t="s">
        <v>10</v>
      </c>
      <c r="G37" s="27">
        <v>150000</v>
      </c>
      <c r="H37" s="15">
        <v>150000</v>
      </c>
      <c r="I37" s="4" t="s">
        <v>11</v>
      </c>
    </row>
    <row r="38" spans="3:9" ht="51.75" customHeight="1" x14ac:dyDescent="0.2">
      <c r="C38" s="20" t="s">
        <v>9</v>
      </c>
      <c r="D38" s="21">
        <v>45804</v>
      </c>
      <c r="E38" s="4">
        <v>430</v>
      </c>
      <c r="F38" s="4" t="s">
        <v>10</v>
      </c>
      <c r="G38" s="27">
        <v>150000</v>
      </c>
      <c r="H38" s="15">
        <v>150000</v>
      </c>
      <c r="I38" s="4" t="s">
        <v>11</v>
      </c>
    </row>
    <row r="39" spans="3:9" ht="51.75" customHeight="1" x14ac:dyDescent="0.2">
      <c r="C39" s="20" t="s">
        <v>9</v>
      </c>
      <c r="D39" s="21">
        <v>45806</v>
      </c>
      <c r="E39" s="4">
        <v>439</v>
      </c>
      <c r="F39" s="4" t="s">
        <v>10</v>
      </c>
      <c r="G39" s="27">
        <v>144040</v>
      </c>
      <c r="H39" s="15">
        <v>144040</v>
      </c>
      <c r="I39" s="4" t="s">
        <v>11</v>
      </c>
    </row>
    <row r="40" spans="3:9" ht="51.75" customHeight="1" x14ac:dyDescent="0.2">
      <c r="C40" s="20" t="s">
        <v>9</v>
      </c>
      <c r="D40" s="21">
        <v>45818</v>
      </c>
      <c r="E40" s="4">
        <v>482</v>
      </c>
      <c r="F40" s="4" t="s">
        <v>10</v>
      </c>
      <c r="G40" s="27">
        <v>150000</v>
      </c>
      <c r="H40" s="15">
        <v>150000</v>
      </c>
      <c r="I40" s="4" t="s">
        <v>11</v>
      </c>
    </row>
    <row r="41" spans="3:9" ht="51.75" customHeight="1" x14ac:dyDescent="0.2">
      <c r="C41" s="20" t="s">
        <v>9</v>
      </c>
      <c r="D41" s="21">
        <v>45818</v>
      </c>
      <c r="E41" s="4">
        <v>483</v>
      </c>
      <c r="F41" s="4" t="s">
        <v>10</v>
      </c>
      <c r="G41" s="27">
        <v>150000</v>
      </c>
      <c r="H41" s="15">
        <v>150000</v>
      </c>
      <c r="I41" s="4" t="s">
        <v>11</v>
      </c>
    </row>
    <row r="42" spans="3:9" ht="51.75" customHeight="1" x14ac:dyDescent="0.2">
      <c r="C42" s="20" t="s">
        <v>9</v>
      </c>
      <c r="D42" s="21">
        <v>45824</v>
      </c>
      <c r="E42" s="4">
        <v>492</v>
      </c>
      <c r="F42" s="4" t="s">
        <v>10</v>
      </c>
      <c r="G42" s="27">
        <v>147000</v>
      </c>
      <c r="H42" s="15">
        <v>147000</v>
      </c>
      <c r="I42" s="4" t="s">
        <v>11</v>
      </c>
    </row>
    <row r="43" spans="3:9" ht="51.75" customHeight="1" x14ac:dyDescent="0.2">
      <c r="C43" s="20" t="s">
        <v>9</v>
      </c>
      <c r="D43" s="21">
        <v>45826</v>
      </c>
      <c r="E43" s="4">
        <v>499</v>
      </c>
      <c r="F43" s="4" t="s">
        <v>10</v>
      </c>
      <c r="G43" s="27">
        <v>150000</v>
      </c>
      <c r="H43" s="15">
        <v>150000</v>
      </c>
      <c r="I43" s="4" t="s">
        <v>11</v>
      </c>
    </row>
    <row r="44" spans="3:9" ht="51.75" customHeight="1" x14ac:dyDescent="0.2">
      <c r="C44" s="20" t="s">
        <v>9</v>
      </c>
      <c r="D44" s="21">
        <v>45826</v>
      </c>
      <c r="E44" s="4">
        <v>500</v>
      </c>
      <c r="F44" s="4" t="s">
        <v>10</v>
      </c>
      <c r="G44" s="27">
        <v>150000</v>
      </c>
      <c r="H44" s="15">
        <v>150000</v>
      </c>
      <c r="I44" s="4" t="s">
        <v>11</v>
      </c>
    </row>
    <row r="45" spans="3:9" ht="51.75" customHeight="1" x14ac:dyDescent="0.2">
      <c r="C45" s="20" t="s">
        <v>9</v>
      </c>
      <c r="D45" s="21">
        <v>45828</v>
      </c>
      <c r="E45" s="4">
        <v>523</v>
      </c>
      <c r="F45" s="4" t="s">
        <v>10</v>
      </c>
      <c r="G45" s="27">
        <v>150000</v>
      </c>
      <c r="H45" s="15">
        <v>150000</v>
      </c>
      <c r="I45" s="4" t="s">
        <v>11</v>
      </c>
    </row>
    <row r="46" spans="3:9" ht="51.75" customHeight="1" x14ac:dyDescent="0.2">
      <c r="C46" s="20" t="s">
        <v>9</v>
      </c>
      <c r="D46" s="21">
        <v>45828</v>
      </c>
      <c r="E46" s="4">
        <v>524</v>
      </c>
      <c r="F46" s="4" t="s">
        <v>10</v>
      </c>
      <c r="G46" s="27">
        <v>150000</v>
      </c>
      <c r="H46" s="15">
        <v>150000</v>
      </c>
      <c r="I46" s="4" t="s">
        <v>11</v>
      </c>
    </row>
    <row r="47" spans="3:9" s="16" customFormat="1" ht="76.5" customHeight="1" x14ac:dyDescent="0.2">
      <c r="C47" s="17" t="s">
        <v>19</v>
      </c>
      <c r="D47" s="18"/>
      <c r="E47" s="18"/>
      <c r="F47" s="18"/>
      <c r="G47" s="31">
        <f>SUM(G27:G46)</f>
        <v>2875850</v>
      </c>
      <c r="H47" s="19">
        <f>SUM(H27:H46)</f>
        <v>2875850</v>
      </c>
      <c r="I47" s="18"/>
    </row>
    <row r="48" spans="3:9" s="16" customFormat="1" ht="76.5" customHeight="1" x14ac:dyDescent="0.2">
      <c r="C48" s="17" t="s">
        <v>20</v>
      </c>
      <c r="D48" s="18"/>
      <c r="E48" s="18"/>
      <c r="F48" s="18"/>
      <c r="G48" s="31">
        <f>G26+G47</f>
        <v>5901600</v>
      </c>
      <c r="H48" s="19">
        <f>H26+H47</f>
        <v>5901600</v>
      </c>
      <c r="I48" s="18"/>
    </row>
    <row r="49" spans="3:9" s="23" customFormat="1" ht="76.5" customHeight="1" x14ac:dyDescent="0.2">
      <c r="C49" s="20" t="s">
        <v>9</v>
      </c>
      <c r="D49" s="21">
        <v>45846</v>
      </c>
      <c r="E49" s="4">
        <v>570</v>
      </c>
      <c r="F49" s="4" t="s">
        <v>10</v>
      </c>
      <c r="G49" s="27">
        <v>150000</v>
      </c>
      <c r="H49" s="15">
        <v>150000</v>
      </c>
      <c r="I49" s="4" t="s">
        <v>11</v>
      </c>
    </row>
    <row r="50" spans="3:9" s="23" customFormat="1" ht="76.5" customHeight="1" x14ac:dyDescent="0.2">
      <c r="C50" s="20" t="s">
        <v>9</v>
      </c>
      <c r="D50" s="21">
        <v>45846</v>
      </c>
      <c r="E50" s="4">
        <v>571</v>
      </c>
      <c r="F50" s="4" t="s">
        <v>10</v>
      </c>
      <c r="G50" s="27">
        <v>150000</v>
      </c>
      <c r="H50" s="15">
        <v>150000</v>
      </c>
      <c r="I50" s="4" t="s">
        <v>11</v>
      </c>
    </row>
    <row r="51" spans="3:9" s="23" customFormat="1" ht="76.5" customHeight="1" x14ac:dyDescent="0.2">
      <c r="C51" s="24" t="s">
        <v>9</v>
      </c>
      <c r="D51" s="25">
        <v>45848</v>
      </c>
      <c r="E51" s="26">
        <v>580</v>
      </c>
      <c r="F51" s="26" t="s">
        <v>10</v>
      </c>
      <c r="G51" s="27">
        <v>150000</v>
      </c>
      <c r="H51" s="27">
        <v>150000</v>
      </c>
      <c r="I51" s="26" t="s">
        <v>11</v>
      </c>
    </row>
    <row r="52" spans="3:9" s="23" customFormat="1" ht="76.5" customHeight="1" x14ac:dyDescent="0.2">
      <c r="C52" s="24" t="s">
        <v>9</v>
      </c>
      <c r="D52" s="25">
        <v>45848</v>
      </c>
      <c r="E52" s="26">
        <v>581</v>
      </c>
      <c r="F52" s="26" t="s">
        <v>10</v>
      </c>
      <c r="G52" s="27">
        <v>150000</v>
      </c>
      <c r="H52" s="27">
        <v>150000</v>
      </c>
      <c r="I52" s="26" t="s">
        <v>11</v>
      </c>
    </row>
    <row r="53" spans="3:9" s="23" customFormat="1" ht="76.5" customHeight="1" x14ac:dyDescent="0.2">
      <c r="C53" s="24" t="s">
        <v>9</v>
      </c>
      <c r="D53" s="25">
        <v>45853</v>
      </c>
      <c r="E53" s="26">
        <v>597</v>
      </c>
      <c r="F53" s="26" t="s">
        <v>10</v>
      </c>
      <c r="G53" s="27">
        <v>150000</v>
      </c>
      <c r="H53" s="27">
        <v>150000</v>
      </c>
      <c r="I53" s="26" t="s">
        <v>11</v>
      </c>
    </row>
    <row r="54" spans="3:9" s="23" customFormat="1" ht="76.5" customHeight="1" x14ac:dyDescent="0.2">
      <c r="C54" s="24" t="s">
        <v>9</v>
      </c>
      <c r="D54" s="25">
        <v>45856</v>
      </c>
      <c r="E54" s="26">
        <v>622</v>
      </c>
      <c r="F54" s="26" t="s">
        <v>10</v>
      </c>
      <c r="G54" s="27">
        <v>150000</v>
      </c>
      <c r="H54" s="27">
        <v>150000</v>
      </c>
      <c r="I54" s="26" t="s">
        <v>11</v>
      </c>
    </row>
    <row r="55" spans="3:9" s="23" customFormat="1" ht="76.5" customHeight="1" x14ac:dyDescent="0.2">
      <c r="C55" s="20" t="s">
        <v>9</v>
      </c>
      <c r="D55" s="21">
        <v>45860</v>
      </c>
      <c r="E55" s="4">
        <v>632</v>
      </c>
      <c r="F55" s="4" t="s">
        <v>10</v>
      </c>
      <c r="G55" s="27">
        <v>150000</v>
      </c>
      <c r="H55" s="15">
        <v>150000</v>
      </c>
      <c r="I55" s="4" t="s">
        <v>11</v>
      </c>
    </row>
    <row r="56" spans="3:9" s="23" customFormat="1" ht="76.5" customHeight="1" x14ac:dyDescent="0.2">
      <c r="C56" s="20" t="s">
        <v>9</v>
      </c>
      <c r="D56" s="21">
        <v>45861</v>
      </c>
      <c r="E56" s="4">
        <v>640</v>
      </c>
      <c r="F56" s="4" t="s">
        <v>10</v>
      </c>
      <c r="G56" s="27">
        <v>150000</v>
      </c>
      <c r="H56" s="15">
        <v>150000</v>
      </c>
      <c r="I56" s="4" t="s">
        <v>11</v>
      </c>
    </row>
    <row r="57" spans="3:9" s="23" customFormat="1" ht="76.5" customHeight="1" x14ac:dyDescent="0.2">
      <c r="C57" s="20" t="s">
        <v>9</v>
      </c>
      <c r="D57" s="21">
        <v>45861</v>
      </c>
      <c r="E57" s="4">
        <v>641</v>
      </c>
      <c r="F57" s="4" t="s">
        <v>10</v>
      </c>
      <c r="G57" s="27">
        <v>150000</v>
      </c>
      <c r="H57" s="15">
        <v>150000</v>
      </c>
      <c r="I57" s="4" t="s">
        <v>11</v>
      </c>
    </row>
    <row r="58" spans="3:9" s="23" customFormat="1" ht="76.5" customHeight="1" x14ac:dyDescent="0.2">
      <c r="C58" s="20" t="s">
        <v>9</v>
      </c>
      <c r="D58" s="21">
        <v>45867</v>
      </c>
      <c r="E58" s="4">
        <v>663</v>
      </c>
      <c r="F58" s="4" t="s">
        <v>10</v>
      </c>
      <c r="G58" s="27">
        <v>150000</v>
      </c>
      <c r="H58" s="15">
        <v>150000</v>
      </c>
      <c r="I58" s="4" t="s">
        <v>11</v>
      </c>
    </row>
    <row r="59" spans="3:9" s="23" customFormat="1" ht="76.5" customHeight="1" x14ac:dyDescent="0.2">
      <c r="C59" s="20" t="s">
        <v>9</v>
      </c>
      <c r="D59" s="21">
        <v>45867</v>
      </c>
      <c r="E59" s="4">
        <v>664</v>
      </c>
      <c r="F59" s="4" t="s">
        <v>10</v>
      </c>
      <c r="G59" s="27">
        <v>148950</v>
      </c>
      <c r="H59" s="15">
        <v>148950</v>
      </c>
      <c r="I59" s="4" t="s">
        <v>11</v>
      </c>
    </row>
    <row r="60" spans="3:9" s="23" customFormat="1" ht="76.5" customHeight="1" x14ac:dyDescent="0.2">
      <c r="C60" s="20" t="s">
        <v>9</v>
      </c>
      <c r="D60" s="21">
        <v>45869</v>
      </c>
      <c r="E60" s="4">
        <v>668</v>
      </c>
      <c r="F60" s="4" t="s">
        <v>10</v>
      </c>
      <c r="G60" s="27">
        <v>150000</v>
      </c>
      <c r="H60" s="15">
        <v>150000</v>
      </c>
      <c r="I60" s="4" t="s">
        <v>11</v>
      </c>
    </row>
    <row r="61" spans="3:9" s="23" customFormat="1" ht="76.5" customHeight="1" x14ac:dyDescent="0.2">
      <c r="C61" s="20" t="s">
        <v>9</v>
      </c>
      <c r="D61" s="21">
        <v>45873</v>
      </c>
      <c r="E61" s="4">
        <v>674</v>
      </c>
      <c r="F61" s="4" t="s">
        <v>10</v>
      </c>
      <c r="G61" s="27">
        <v>150000</v>
      </c>
      <c r="H61" s="15">
        <v>150000</v>
      </c>
      <c r="I61" s="4" t="s">
        <v>11</v>
      </c>
    </row>
    <row r="62" spans="3:9" s="23" customFormat="1" ht="76.5" customHeight="1" x14ac:dyDescent="0.2">
      <c r="C62" s="20" t="s">
        <v>9</v>
      </c>
      <c r="D62" s="21">
        <v>45877</v>
      </c>
      <c r="E62" s="4">
        <v>701</v>
      </c>
      <c r="F62" s="4" t="s">
        <v>10</v>
      </c>
      <c r="G62" s="27">
        <v>149750</v>
      </c>
      <c r="H62" s="15">
        <v>149750</v>
      </c>
      <c r="I62" s="4" t="s">
        <v>11</v>
      </c>
    </row>
    <row r="63" spans="3:9" s="23" customFormat="1" ht="76.5" customHeight="1" x14ac:dyDescent="0.2">
      <c r="C63" s="20" t="s">
        <v>9</v>
      </c>
      <c r="D63" s="21">
        <v>45881</v>
      </c>
      <c r="E63" s="4">
        <v>712</v>
      </c>
      <c r="F63" s="4" t="s">
        <v>10</v>
      </c>
      <c r="G63" s="27">
        <v>150000</v>
      </c>
      <c r="H63" s="15">
        <v>150000</v>
      </c>
      <c r="I63" s="4" t="s">
        <v>11</v>
      </c>
    </row>
    <row r="64" spans="3:9" s="23" customFormat="1" ht="76.5" customHeight="1" x14ac:dyDescent="0.2">
      <c r="C64" s="20" t="s">
        <v>9</v>
      </c>
      <c r="D64" s="21">
        <v>45883</v>
      </c>
      <c r="E64" s="4">
        <v>723</v>
      </c>
      <c r="F64" s="4" t="s">
        <v>10</v>
      </c>
      <c r="G64" s="27">
        <v>126600</v>
      </c>
      <c r="H64" s="15">
        <v>126600</v>
      </c>
      <c r="I64" s="4" t="s">
        <v>11</v>
      </c>
    </row>
    <row r="65" spans="3:9" s="23" customFormat="1" ht="76.5" customHeight="1" x14ac:dyDescent="0.2">
      <c r="C65" s="20" t="s">
        <v>9</v>
      </c>
      <c r="D65" s="21">
        <v>45890</v>
      </c>
      <c r="E65" s="4">
        <v>755</v>
      </c>
      <c r="F65" s="4" t="s">
        <v>10</v>
      </c>
      <c r="G65" s="27">
        <v>150000</v>
      </c>
      <c r="H65" s="15">
        <v>150000</v>
      </c>
      <c r="I65" s="4" t="s">
        <v>11</v>
      </c>
    </row>
    <row r="66" spans="3:9" s="23" customFormat="1" ht="76.5" customHeight="1" x14ac:dyDescent="0.2">
      <c r="C66" s="20" t="s">
        <v>9</v>
      </c>
      <c r="D66" s="21">
        <v>45890</v>
      </c>
      <c r="E66" s="4">
        <v>756</v>
      </c>
      <c r="F66" s="4" t="s">
        <v>10</v>
      </c>
      <c r="G66" s="27">
        <v>120750</v>
      </c>
      <c r="H66" s="15">
        <v>120750</v>
      </c>
      <c r="I66" s="4" t="s">
        <v>11</v>
      </c>
    </row>
    <row r="67" spans="3:9" s="23" customFormat="1" ht="76.5" customHeight="1" x14ac:dyDescent="0.2">
      <c r="C67" s="20" t="s">
        <v>9</v>
      </c>
      <c r="D67" s="21">
        <v>45898</v>
      </c>
      <c r="E67" s="4">
        <v>793</v>
      </c>
      <c r="F67" s="4" t="s">
        <v>10</v>
      </c>
      <c r="G67" s="27">
        <v>150000</v>
      </c>
      <c r="H67" s="15">
        <v>150000</v>
      </c>
      <c r="I67" s="4" t="s">
        <v>11</v>
      </c>
    </row>
    <row r="68" spans="3:9" s="23" customFormat="1" ht="76.5" customHeight="1" x14ac:dyDescent="0.2">
      <c r="C68" s="20" t="s">
        <v>9</v>
      </c>
      <c r="D68" s="21">
        <v>45898</v>
      </c>
      <c r="E68" s="4">
        <v>794</v>
      </c>
      <c r="F68" s="4" t="s">
        <v>10</v>
      </c>
      <c r="G68" s="27">
        <v>143890</v>
      </c>
      <c r="H68" s="15">
        <v>143890</v>
      </c>
      <c r="I68" s="4" t="s">
        <v>11</v>
      </c>
    </row>
    <row r="69" spans="3:9" s="23" customFormat="1" ht="76.5" customHeight="1" x14ac:dyDescent="0.2">
      <c r="C69" s="20" t="s">
        <v>9</v>
      </c>
      <c r="D69" s="21">
        <v>45902</v>
      </c>
      <c r="E69" s="4">
        <v>802</v>
      </c>
      <c r="F69" s="4" t="s">
        <v>10</v>
      </c>
      <c r="G69" s="27">
        <v>137770</v>
      </c>
      <c r="H69" s="15">
        <v>137770</v>
      </c>
      <c r="I69" s="4" t="s">
        <v>11</v>
      </c>
    </row>
    <row r="70" spans="3:9" s="23" customFormat="1" ht="76.5" customHeight="1" x14ac:dyDescent="0.2">
      <c r="C70" s="20" t="s">
        <v>9</v>
      </c>
      <c r="D70" s="21">
        <v>45904</v>
      </c>
      <c r="E70" s="4">
        <v>804</v>
      </c>
      <c r="F70" s="4" t="s">
        <v>10</v>
      </c>
      <c r="G70" s="27">
        <v>126500</v>
      </c>
      <c r="H70" s="15">
        <v>126500</v>
      </c>
      <c r="I70" s="4" t="s">
        <v>11</v>
      </c>
    </row>
    <row r="71" spans="3:9" s="23" customFormat="1" ht="76.5" customHeight="1" x14ac:dyDescent="0.2">
      <c r="C71" s="20" t="s">
        <v>9</v>
      </c>
      <c r="D71" s="21">
        <v>45905</v>
      </c>
      <c r="E71" s="4">
        <v>807</v>
      </c>
      <c r="F71" s="4" t="s">
        <v>10</v>
      </c>
      <c r="G71" s="27">
        <v>142200</v>
      </c>
      <c r="H71" s="15">
        <v>142200</v>
      </c>
      <c r="I71" s="4" t="s">
        <v>11</v>
      </c>
    </row>
    <row r="72" spans="3:9" s="23" customFormat="1" ht="76.5" customHeight="1" x14ac:dyDescent="0.2">
      <c r="C72" s="20" t="s">
        <v>9</v>
      </c>
      <c r="D72" s="21">
        <v>45910</v>
      </c>
      <c r="E72" s="4">
        <v>811</v>
      </c>
      <c r="F72" s="4" t="s">
        <v>10</v>
      </c>
      <c r="G72" s="27">
        <v>150000</v>
      </c>
      <c r="H72" s="15">
        <v>150000</v>
      </c>
      <c r="I72" s="4" t="s">
        <v>11</v>
      </c>
    </row>
    <row r="73" spans="3:9" s="23" customFormat="1" ht="76.5" customHeight="1" x14ac:dyDescent="0.2">
      <c r="C73" s="20" t="s">
        <v>9</v>
      </c>
      <c r="D73" s="21">
        <v>45918</v>
      </c>
      <c r="E73" s="4">
        <v>834</v>
      </c>
      <c r="F73" s="4" t="s">
        <v>10</v>
      </c>
      <c r="G73" s="27">
        <v>150000</v>
      </c>
      <c r="H73" s="15">
        <v>150000</v>
      </c>
      <c r="I73" s="4" t="s">
        <v>11</v>
      </c>
    </row>
    <row r="74" spans="3:9" s="23" customFormat="1" ht="76.5" customHeight="1" x14ac:dyDescent="0.2">
      <c r="C74" s="20" t="s">
        <v>9</v>
      </c>
      <c r="D74" s="21">
        <v>45918</v>
      </c>
      <c r="E74" s="4">
        <v>835</v>
      </c>
      <c r="F74" s="4" t="s">
        <v>10</v>
      </c>
      <c r="G74" s="27">
        <v>146300</v>
      </c>
      <c r="H74" s="15">
        <v>146300</v>
      </c>
      <c r="I74" s="4" t="s">
        <v>11</v>
      </c>
    </row>
    <row r="75" spans="3:9" s="23" customFormat="1" ht="76.5" customHeight="1" x14ac:dyDescent="0.2">
      <c r="C75" s="20" t="s">
        <v>9</v>
      </c>
      <c r="D75" s="21">
        <v>45922</v>
      </c>
      <c r="E75" s="4">
        <v>841</v>
      </c>
      <c r="F75" s="4" t="s">
        <v>10</v>
      </c>
      <c r="G75" s="27">
        <v>150000</v>
      </c>
      <c r="H75" s="15">
        <v>150000</v>
      </c>
      <c r="I75" s="4" t="s">
        <v>11</v>
      </c>
    </row>
    <row r="76" spans="3:9" s="23" customFormat="1" ht="76.5" customHeight="1" x14ac:dyDescent="0.2">
      <c r="C76" s="20" t="s">
        <v>9</v>
      </c>
      <c r="D76" s="21">
        <v>45922</v>
      </c>
      <c r="E76" s="4">
        <v>842</v>
      </c>
      <c r="F76" s="4" t="s">
        <v>10</v>
      </c>
      <c r="G76" s="27">
        <v>150000</v>
      </c>
      <c r="H76" s="15">
        <v>150000</v>
      </c>
      <c r="I76" s="4" t="s">
        <v>11</v>
      </c>
    </row>
    <row r="77" spans="3:9" s="23" customFormat="1" ht="76.5" customHeight="1" x14ac:dyDescent="0.2">
      <c r="C77" s="20" t="s">
        <v>9</v>
      </c>
      <c r="D77" s="21">
        <v>45922</v>
      </c>
      <c r="E77" s="4">
        <v>843</v>
      </c>
      <c r="F77" s="4" t="s">
        <v>10</v>
      </c>
      <c r="G77" s="27">
        <v>150000</v>
      </c>
      <c r="H77" s="15">
        <v>150000</v>
      </c>
      <c r="I77" s="4" t="s">
        <v>11</v>
      </c>
    </row>
    <row r="78" spans="3:9" s="16" customFormat="1" ht="76.5" customHeight="1" x14ac:dyDescent="0.2">
      <c r="C78" s="17" t="s">
        <v>21</v>
      </c>
      <c r="D78" s="18"/>
      <c r="E78" s="18"/>
      <c r="F78" s="18"/>
      <c r="G78" s="19">
        <f>SUM(G49:G77)</f>
        <v>4242710</v>
      </c>
      <c r="H78" s="19">
        <f>SUM(H49:H77)</f>
        <v>4242710</v>
      </c>
      <c r="I78" s="18"/>
    </row>
    <row r="79" spans="3:9" s="16" customFormat="1" ht="76.5" customHeight="1" x14ac:dyDescent="0.2">
      <c r="C79" s="17" t="s">
        <v>22</v>
      </c>
      <c r="D79" s="18"/>
      <c r="E79" s="18"/>
      <c r="F79" s="18"/>
      <c r="G79" s="19">
        <f>G48+G78</f>
        <v>10144310</v>
      </c>
      <c r="H79" s="19">
        <f>H48+H78</f>
        <v>10144310</v>
      </c>
      <c r="I79" s="18"/>
    </row>
    <row r="80" spans="3:9" s="23" customFormat="1" ht="76.5" customHeight="1" x14ac:dyDescent="0.2">
      <c r="C80" s="20" t="s">
        <v>9</v>
      </c>
      <c r="D80" s="21">
        <v>45932</v>
      </c>
      <c r="E80" s="4">
        <v>924</v>
      </c>
      <c r="F80" s="4" t="s">
        <v>10</v>
      </c>
      <c r="G80" s="27">
        <v>150000</v>
      </c>
      <c r="H80" s="15">
        <v>150000</v>
      </c>
      <c r="I80" s="4" t="s">
        <v>11</v>
      </c>
    </row>
    <row r="81" spans="3:9" s="23" customFormat="1" ht="76.5" customHeight="1" x14ac:dyDescent="0.2">
      <c r="C81" s="20" t="s">
        <v>9</v>
      </c>
      <c r="D81" s="21">
        <v>45936</v>
      </c>
      <c r="E81" s="4">
        <v>943</v>
      </c>
      <c r="F81" s="4" t="s">
        <v>10</v>
      </c>
      <c r="G81" s="27">
        <v>124490</v>
      </c>
      <c r="H81" s="27">
        <v>124490</v>
      </c>
      <c r="I81" s="4" t="s">
        <v>11</v>
      </c>
    </row>
    <row r="82" spans="3:9" s="23" customFormat="1" ht="76.5" customHeight="1" x14ac:dyDescent="0.2">
      <c r="C82" s="20" t="s">
        <v>9</v>
      </c>
      <c r="D82" s="21">
        <v>45936</v>
      </c>
      <c r="E82" s="4">
        <v>945</v>
      </c>
      <c r="F82" s="4" t="s">
        <v>10</v>
      </c>
      <c r="G82" s="27">
        <v>150000</v>
      </c>
      <c r="H82" s="15">
        <v>150000</v>
      </c>
      <c r="I82" s="4" t="s">
        <v>11</v>
      </c>
    </row>
    <row r="83" spans="3:9" s="23" customFormat="1" ht="76.5" customHeight="1" x14ac:dyDescent="0.2">
      <c r="C83" s="24" t="s">
        <v>9</v>
      </c>
      <c r="D83" s="25">
        <v>45938</v>
      </c>
      <c r="E83" s="26">
        <v>946</v>
      </c>
      <c r="F83" s="26" t="s">
        <v>10</v>
      </c>
      <c r="G83" s="27">
        <v>150000</v>
      </c>
      <c r="H83" s="27">
        <v>150000</v>
      </c>
      <c r="I83" s="26" t="s">
        <v>11</v>
      </c>
    </row>
    <row r="84" spans="3:9" s="23" customFormat="1" ht="76.5" customHeight="1" x14ac:dyDescent="0.2">
      <c r="C84" s="20" t="s">
        <v>9</v>
      </c>
      <c r="D84" s="25">
        <v>45943</v>
      </c>
      <c r="E84" s="4">
        <v>977</v>
      </c>
      <c r="F84" s="4" t="s">
        <v>10</v>
      </c>
      <c r="G84" s="27">
        <v>150000</v>
      </c>
      <c r="H84" s="27">
        <v>150000</v>
      </c>
      <c r="I84" s="4" t="s">
        <v>11</v>
      </c>
    </row>
    <row r="85" spans="3:9" s="23" customFormat="1" ht="76.5" customHeight="1" x14ac:dyDescent="0.2">
      <c r="C85" s="20" t="s">
        <v>9</v>
      </c>
      <c r="D85" s="25">
        <v>45943</v>
      </c>
      <c r="E85" s="4">
        <v>978</v>
      </c>
      <c r="F85" s="4" t="s">
        <v>10</v>
      </c>
      <c r="G85" s="27">
        <v>150000</v>
      </c>
      <c r="H85" s="27">
        <v>150000</v>
      </c>
      <c r="I85" s="4" t="s">
        <v>11</v>
      </c>
    </row>
    <row r="86" spans="3:9" s="23" customFormat="1" ht="76.5" customHeight="1" x14ac:dyDescent="0.2">
      <c r="C86" s="24" t="s">
        <v>9</v>
      </c>
      <c r="D86" s="25">
        <v>45944</v>
      </c>
      <c r="E86" s="26">
        <v>982</v>
      </c>
      <c r="F86" s="26" t="s">
        <v>10</v>
      </c>
      <c r="G86" s="27">
        <v>137750</v>
      </c>
      <c r="H86" s="27">
        <v>137750</v>
      </c>
      <c r="I86" s="26" t="s">
        <v>11</v>
      </c>
    </row>
    <row r="87" spans="3:9" s="23" customFormat="1" ht="76.5" customHeight="1" x14ac:dyDescent="0.2">
      <c r="C87" s="24" t="s">
        <v>9</v>
      </c>
      <c r="D87" s="25">
        <v>45951</v>
      </c>
      <c r="E87" s="26">
        <v>994</v>
      </c>
      <c r="F87" s="26" t="s">
        <v>10</v>
      </c>
      <c r="G87" s="27">
        <v>150000</v>
      </c>
      <c r="H87" s="27">
        <v>150000</v>
      </c>
      <c r="I87" s="26" t="s">
        <v>11</v>
      </c>
    </row>
    <row r="88" spans="3:9" s="23" customFormat="1" ht="76.5" customHeight="1" x14ac:dyDescent="0.2">
      <c r="C88" s="24" t="s">
        <v>9</v>
      </c>
      <c r="D88" s="25">
        <v>45951</v>
      </c>
      <c r="E88" s="26">
        <v>995</v>
      </c>
      <c r="F88" s="26" t="s">
        <v>10</v>
      </c>
      <c r="G88" s="27">
        <v>150000</v>
      </c>
      <c r="H88" s="27">
        <v>150000</v>
      </c>
      <c r="I88" s="26" t="s">
        <v>11</v>
      </c>
    </row>
    <row r="89" spans="3:9" s="23" customFormat="1" ht="76.5" customHeight="1" x14ac:dyDescent="0.2">
      <c r="C89" s="24" t="s">
        <v>9</v>
      </c>
      <c r="D89" s="25">
        <v>45953</v>
      </c>
      <c r="E89" s="26">
        <v>1004</v>
      </c>
      <c r="F89" s="26" t="s">
        <v>10</v>
      </c>
      <c r="G89" s="27">
        <v>150000</v>
      </c>
      <c r="H89" s="27">
        <v>150000</v>
      </c>
      <c r="I89" s="26" t="s">
        <v>11</v>
      </c>
    </row>
    <row r="90" spans="3:9" s="23" customFormat="1" ht="76.5" customHeight="1" x14ac:dyDescent="0.2">
      <c r="C90" s="24" t="s">
        <v>9</v>
      </c>
      <c r="D90" s="25">
        <v>45957</v>
      </c>
      <c r="E90" s="26">
        <v>1010</v>
      </c>
      <c r="F90" s="26" t="s">
        <v>10</v>
      </c>
      <c r="G90" s="27">
        <v>146900</v>
      </c>
      <c r="H90" s="27">
        <v>146900</v>
      </c>
      <c r="I90" s="26" t="s">
        <v>11</v>
      </c>
    </row>
    <row r="91" spans="3:9" s="23" customFormat="1" ht="76.5" customHeight="1" x14ac:dyDescent="0.2">
      <c r="C91" s="24" t="s">
        <v>9</v>
      </c>
      <c r="D91" s="25">
        <v>45957</v>
      </c>
      <c r="E91" s="26">
        <v>1011</v>
      </c>
      <c r="F91" s="26" t="s">
        <v>10</v>
      </c>
      <c r="G91" s="27">
        <v>150000</v>
      </c>
      <c r="H91" s="27">
        <v>150000</v>
      </c>
      <c r="I91" s="26" t="s">
        <v>11</v>
      </c>
    </row>
    <row r="92" spans="3:9" s="23" customFormat="1" ht="76.5" customHeight="1" x14ac:dyDescent="0.2">
      <c r="C92" s="24" t="s">
        <v>9</v>
      </c>
      <c r="D92" s="25">
        <v>45958</v>
      </c>
      <c r="E92" s="26">
        <v>1013</v>
      </c>
      <c r="F92" s="26" t="s">
        <v>10</v>
      </c>
      <c r="G92" s="27">
        <v>135340</v>
      </c>
      <c r="H92" s="27">
        <v>135340</v>
      </c>
      <c r="I92" s="26" t="s">
        <v>11</v>
      </c>
    </row>
    <row r="93" spans="3:9" s="23" customFormat="1" ht="76.5" customHeight="1" x14ac:dyDescent="0.2">
      <c r="C93" s="24" t="s">
        <v>9</v>
      </c>
      <c r="D93" s="25">
        <v>45967</v>
      </c>
      <c r="E93" s="26">
        <v>1059</v>
      </c>
      <c r="F93" s="26" t="s">
        <v>10</v>
      </c>
      <c r="G93" s="27">
        <v>135050</v>
      </c>
      <c r="H93" s="27">
        <v>135050</v>
      </c>
      <c r="I93" s="26" t="s">
        <v>11</v>
      </c>
    </row>
    <row r="94" spans="3:9" s="23" customFormat="1" ht="76.5" customHeight="1" x14ac:dyDescent="0.2">
      <c r="C94" s="24" t="s">
        <v>9</v>
      </c>
      <c r="D94" s="25">
        <v>45967</v>
      </c>
      <c r="E94" s="26">
        <v>1060</v>
      </c>
      <c r="F94" s="26" t="s">
        <v>10</v>
      </c>
      <c r="G94" s="27">
        <v>150000</v>
      </c>
      <c r="H94" s="27">
        <v>150000</v>
      </c>
      <c r="I94" s="26" t="s">
        <v>11</v>
      </c>
    </row>
    <row r="95" spans="3:9" s="23" customFormat="1" ht="76.5" customHeight="1" x14ac:dyDescent="0.2">
      <c r="C95" s="24" t="s">
        <v>9</v>
      </c>
      <c r="D95" s="25">
        <v>45968</v>
      </c>
      <c r="E95" s="26">
        <v>1062</v>
      </c>
      <c r="F95" s="26" t="s">
        <v>10</v>
      </c>
      <c r="G95" s="27">
        <v>146122</v>
      </c>
      <c r="H95" s="27">
        <v>146122</v>
      </c>
      <c r="I95" s="26" t="s">
        <v>11</v>
      </c>
    </row>
    <row r="96" spans="3:9" s="23" customFormat="1" ht="76.5" customHeight="1" x14ac:dyDescent="0.2">
      <c r="C96" s="24" t="s">
        <v>9</v>
      </c>
      <c r="D96" s="25">
        <v>45971</v>
      </c>
      <c r="E96" s="26">
        <v>1072</v>
      </c>
      <c r="F96" s="26" t="s">
        <v>10</v>
      </c>
      <c r="G96" s="27">
        <v>146800</v>
      </c>
      <c r="H96" s="27">
        <v>146800</v>
      </c>
      <c r="I96" s="26" t="s">
        <v>11</v>
      </c>
    </row>
    <row r="97" spans="3:9" s="23" customFormat="1" ht="76.5" customHeight="1" x14ac:dyDescent="0.2">
      <c r="C97" s="24" t="s">
        <v>9</v>
      </c>
      <c r="D97" s="25">
        <v>45971</v>
      </c>
      <c r="E97" s="26">
        <v>1073</v>
      </c>
      <c r="F97" s="26" t="s">
        <v>10</v>
      </c>
      <c r="G97" s="27">
        <v>139450</v>
      </c>
      <c r="H97" s="27">
        <v>139450</v>
      </c>
      <c r="I97" s="26" t="s">
        <v>11</v>
      </c>
    </row>
    <row r="98" spans="3:9" s="23" customFormat="1" ht="76.5" customHeight="1" x14ac:dyDescent="0.2">
      <c r="C98" s="20" t="s">
        <v>9</v>
      </c>
      <c r="D98" s="21">
        <v>45974</v>
      </c>
      <c r="E98" s="4">
        <v>1090</v>
      </c>
      <c r="F98" s="4" t="s">
        <v>10</v>
      </c>
      <c r="G98" s="15">
        <v>145940</v>
      </c>
      <c r="H98" s="15">
        <v>145940</v>
      </c>
      <c r="I98" s="4" t="s">
        <v>11</v>
      </c>
    </row>
    <row r="99" spans="3:9" s="23" customFormat="1" ht="76.5" customHeight="1" x14ac:dyDescent="0.2">
      <c r="C99" s="20" t="s">
        <v>9</v>
      </c>
      <c r="D99" s="21">
        <v>45974</v>
      </c>
      <c r="E99" s="4">
        <v>1091</v>
      </c>
      <c r="F99" s="4" t="s">
        <v>10</v>
      </c>
      <c r="G99" s="15">
        <v>133390</v>
      </c>
      <c r="H99" s="15">
        <v>133390</v>
      </c>
      <c r="I99" s="4" t="s">
        <v>11</v>
      </c>
    </row>
    <row r="100" spans="3:9" s="23" customFormat="1" ht="76.5" customHeight="1" x14ac:dyDescent="0.2">
      <c r="C100" s="20" t="s">
        <v>9</v>
      </c>
      <c r="D100" s="21">
        <v>45978</v>
      </c>
      <c r="E100" s="4">
        <v>1099</v>
      </c>
      <c r="F100" s="4" t="s">
        <v>10</v>
      </c>
      <c r="G100" s="15">
        <v>150000</v>
      </c>
      <c r="H100" s="15">
        <v>150000</v>
      </c>
      <c r="I100" s="4" t="s">
        <v>11</v>
      </c>
    </row>
    <row r="101" spans="3:9" s="23" customFormat="1" ht="76.5" customHeight="1" x14ac:dyDescent="0.2">
      <c r="C101" s="20" t="s">
        <v>9</v>
      </c>
      <c r="D101" s="21">
        <v>45978</v>
      </c>
      <c r="E101" s="4">
        <v>1101</v>
      </c>
      <c r="F101" s="4" t="s">
        <v>10</v>
      </c>
      <c r="G101" s="15">
        <v>147700</v>
      </c>
      <c r="H101" s="15">
        <v>147700</v>
      </c>
      <c r="I101" s="4" t="s">
        <v>11</v>
      </c>
    </row>
    <row r="102" spans="3:9" s="23" customFormat="1" ht="76.5" customHeight="1" x14ac:dyDescent="0.2">
      <c r="C102" s="20" t="s">
        <v>9</v>
      </c>
      <c r="D102" s="21">
        <v>45995</v>
      </c>
      <c r="E102" s="4">
        <v>1200</v>
      </c>
      <c r="F102" s="4" t="s">
        <v>10</v>
      </c>
      <c r="G102" s="15">
        <v>150000</v>
      </c>
      <c r="H102" s="15">
        <v>150000</v>
      </c>
      <c r="I102" s="4" t="s">
        <v>11</v>
      </c>
    </row>
    <row r="103" spans="3:9" s="23" customFormat="1" ht="76.5" customHeight="1" x14ac:dyDescent="0.2">
      <c r="C103" s="20" t="s">
        <v>9</v>
      </c>
      <c r="D103" s="21">
        <v>46008</v>
      </c>
      <c r="E103" s="4">
        <v>1253</v>
      </c>
      <c r="F103" s="4" t="s">
        <v>10</v>
      </c>
      <c r="G103" s="15">
        <v>150000</v>
      </c>
      <c r="H103" s="15">
        <v>150000</v>
      </c>
      <c r="I103" s="4" t="s">
        <v>11</v>
      </c>
    </row>
    <row r="104" spans="3:9" s="23" customFormat="1" ht="76.5" customHeight="1" x14ac:dyDescent="0.2">
      <c r="C104" s="20" t="s">
        <v>9</v>
      </c>
      <c r="D104" s="21">
        <v>46008</v>
      </c>
      <c r="E104" s="4">
        <v>1254</v>
      </c>
      <c r="F104" s="4" t="s">
        <v>10</v>
      </c>
      <c r="G104" s="15">
        <v>150000</v>
      </c>
      <c r="H104" s="15">
        <v>150000</v>
      </c>
      <c r="I104" s="4" t="s">
        <v>11</v>
      </c>
    </row>
    <row r="105" spans="3:9" s="23" customFormat="1" ht="76.5" customHeight="1" x14ac:dyDescent="0.2">
      <c r="C105" s="20" t="s">
        <v>9</v>
      </c>
      <c r="D105" s="21">
        <v>46008</v>
      </c>
      <c r="E105" s="4">
        <v>1255</v>
      </c>
      <c r="F105" s="4" t="s">
        <v>10</v>
      </c>
      <c r="G105" s="15">
        <v>150000</v>
      </c>
      <c r="H105" s="15">
        <v>150000</v>
      </c>
      <c r="I105" s="4" t="s">
        <v>11</v>
      </c>
    </row>
    <row r="106" spans="3:9" s="23" customFormat="1" ht="76.5" customHeight="1" x14ac:dyDescent="0.2">
      <c r="C106" s="20" t="s">
        <v>9</v>
      </c>
      <c r="D106" s="21">
        <v>46014</v>
      </c>
      <c r="E106" s="4">
        <v>1271</v>
      </c>
      <c r="F106" s="4" t="s">
        <v>10</v>
      </c>
      <c r="G106" s="15">
        <v>150000</v>
      </c>
      <c r="H106" s="15">
        <v>150000</v>
      </c>
      <c r="I106" s="4" t="s">
        <v>11</v>
      </c>
    </row>
    <row r="107" spans="3:9" s="23" customFormat="1" ht="76.5" customHeight="1" x14ac:dyDescent="0.2">
      <c r="C107" s="20" t="s">
        <v>9</v>
      </c>
      <c r="D107" s="21">
        <v>46014</v>
      </c>
      <c r="E107" s="4">
        <v>1272</v>
      </c>
      <c r="F107" s="4" t="s">
        <v>10</v>
      </c>
      <c r="G107" s="15">
        <v>150000</v>
      </c>
      <c r="H107" s="15">
        <v>150000</v>
      </c>
      <c r="I107" s="4" t="s">
        <v>11</v>
      </c>
    </row>
    <row r="108" spans="3:9" s="23" customFormat="1" ht="76.5" customHeight="1" x14ac:dyDescent="0.2">
      <c r="C108" s="20" t="s">
        <v>9</v>
      </c>
      <c r="D108" s="21">
        <v>46014</v>
      </c>
      <c r="E108" s="4">
        <v>1273</v>
      </c>
      <c r="F108" s="4" t="s">
        <v>10</v>
      </c>
      <c r="G108" s="15">
        <v>150000</v>
      </c>
      <c r="H108" s="15">
        <v>150000</v>
      </c>
      <c r="I108" s="4" t="s">
        <v>11</v>
      </c>
    </row>
    <row r="109" spans="3:9" s="23" customFormat="1" ht="76.5" customHeight="1" x14ac:dyDescent="0.2">
      <c r="C109" s="20" t="s">
        <v>9</v>
      </c>
      <c r="D109" s="21">
        <v>46014</v>
      </c>
      <c r="E109" s="4">
        <v>1274</v>
      </c>
      <c r="F109" s="4" t="s">
        <v>10</v>
      </c>
      <c r="G109" s="15">
        <v>149900</v>
      </c>
      <c r="H109" s="15">
        <v>149900</v>
      </c>
      <c r="I109" s="4" t="s">
        <v>11</v>
      </c>
    </row>
    <row r="110" spans="3:9" s="23" customFormat="1" ht="76.5" customHeight="1" x14ac:dyDescent="0.2">
      <c r="C110" s="20" t="s">
        <v>9</v>
      </c>
      <c r="D110" s="21">
        <v>46016</v>
      </c>
      <c r="E110" s="4">
        <v>1291</v>
      </c>
      <c r="F110" s="4" t="s">
        <v>10</v>
      </c>
      <c r="G110" s="15">
        <v>147090</v>
      </c>
      <c r="H110" s="15">
        <v>147090</v>
      </c>
      <c r="I110" s="4" t="s">
        <v>11</v>
      </c>
    </row>
    <row r="111" spans="3:9" s="23" customFormat="1" ht="76.5" customHeight="1" x14ac:dyDescent="0.2">
      <c r="C111" s="20" t="s">
        <v>9</v>
      </c>
      <c r="D111" s="21">
        <v>46016</v>
      </c>
      <c r="E111" s="4">
        <v>1292</v>
      </c>
      <c r="F111" s="4" t="s">
        <v>10</v>
      </c>
      <c r="G111" s="15">
        <v>150000</v>
      </c>
      <c r="H111" s="15">
        <v>150000</v>
      </c>
      <c r="I111" s="4" t="s">
        <v>11</v>
      </c>
    </row>
    <row r="112" spans="3:9" s="23" customFormat="1" ht="76.5" customHeight="1" x14ac:dyDescent="0.2">
      <c r="C112" s="20" t="s">
        <v>9</v>
      </c>
      <c r="D112" s="21"/>
      <c r="E112" s="4"/>
      <c r="F112" s="4" t="s">
        <v>10</v>
      </c>
      <c r="G112" s="15"/>
      <c r="H112" s="15"/>
      <c r="I112" s="4" t="s">
        <v>11</v>
      </c>
    </row>
    <row r="113" spans="3:9" s="23" customFormat="1" ht="76.5" customHeight="1" x14ac:dyDescent="0.2">
      <c r="C113" s="20" t="s">
        <v>9</v>
      </c>
      <c r="D113" s="21"/>
      <c r="E113" s="4"/>
      <c r="F113" s="4" t="s">
        <v>10</v>
      </c>
      <c r="G113" s="15"/>
      <c r="H113" s="15"/>
      <c r="I113" s="4" t="s">
        <v>11</v>
      </c>
    </row>
    <row r="114" spans="3:9" s="23" customFormat="1" ht="76.5" customHeight="1" x14ac:dyDescent="0.2">
      <c r="C114" s="17" t="s">
        <v>23</v>
      </c>
      <c r="D114" s="17"/>
      <c r="E114" s="17"/>
      <c r="F114" s="17"/>
      <c r="G114" s="29">
        <f>SUM(G80:G113)</f>
        <v>4685922</v>
      </c>
      <c r="H114" s="29">
        <f>SUM(H80:H113)</f>
        <v>4685922</v>
      </c>
      <c r="I114" s="17"/>
    </row>
    <row r="115" spans="3:9" s="23" customFormat="1" ht="76.5" customHeight="1" x14ac:dyDescent="0.2">
      <c r="C115" s="17" t="s">
        <v>24</v>
      </c>
      <c r="D115" s="17"/>
      <c r="E115" s="17"/>
      <c r="F115" s="17"/>
      <c r="G115" s="29">
        <f>G79+G114</f>
        <v>14830232</v>
      </c>
      <c r="H115" s="29">
        <f>H79+H114</f>
        <v>14830232</v>
      </c>
      <c r="I115" s="17"/>
    </row>
    <row r="116" spans="3:9" s="23" customFormat="1" ht="76.5" customHeight="1" x14ac:dyDescent="0.2">
      <c r="C116" s="24" t="s">
        <v>12</v>
      </c>
      <c r="D116" s="25"/>
      <c r="E116" s="26"/>
      <c r="F116" s="26" t="s">
        <v>10</v>
      </c>
      <c r="G116" s="27"/>
      <c r="H116" s="27"/>
      <c r="I116" s="28" t="s">
        <v>14</v>
      </c>
    </row>
    <row r="117" spans="3:9" s="23" customFormat="1" ht="76.5" customHeight="1" x14ac:dyDescent="0.2">
      <c r="C117" s="24" t="s">
        <v>12</v>
      </c>
      <c r="D117" s="25"/>
      <c r="E117" s="26"/>
      <c r="F117" s="26" t="s">
        <v>10</v>
      </c>
      <c r="G117" s="27"/>
      <c r="H117" s="27"/>
      <c r="I117" s="28" t="s">
        <v>15</v>
      </c>
    </row>
    <row r="118" spans="3:9" s="23" customFormat="1" ht="76.5" customHeight="1" x14ac:dyDescent="0.2">
      <c r="C118" s="24" t="s">
        <v>12</v>
      </c>
      <c r="D118" s="25">
        <v>45674</v>
      </c>
      <c r="E118" s="26">
        <v>25</v>
      </c>
      <c r="F118" s="26" t="s">
        <v>16</v>
      </c>
      <c r="G118" s="27">
        <v>4468860</v>
      </c>
      <c r="H118" s="27">
        <v>4468860</v>
      </c>
      <c r="I118" s="28" t="s">
        <v>17</v>
      </c>
    </row>
    <row r="119" spans="3:9" s="23" customFormat="1" ht="76.5" customHeight="1" x14ac:dyDescent="0.2">
      <c r="C119" s="24" t="s">
        <v>12</v>
      </c>
      <c r="D119" s="25">
        <v>45693</v>
      </c>
      <c r="E119" s="26">
        <v>94</v>
      </c>
      <c r="F119" s="26" t="s">
        <v>16</v>
      </c>
      <c r="G119" s="27">
        <v>3668000</v>
      </c>
      <c r="H119" s="27">
        <v>3667640</v>
      </c>
      <c r="I119" s="28" t="s">
        <v>17</v>
      </c>
    </row>
    <row r="120" spans="3:9" s="23" customFormat="1" ht="76.5" customHeight="1" x14ac:dyDescent="0.2">
      <c r="C120" s="24" t="s">
        <v>12</v>
      </c>
      <c r="D120" s="25">
        <v>45798</v>
      </c>
      <c r="E120" s="26">
        <v>407</v>
      </c>
      <c r="F120" s="26" t="s">
        <v>25</v>
      </c>
      <c r="G120" s="27">
        <v>3500000</v>
      </c>
      <c r="H120" s="27">
        <v>3490584.07</v>
      </c>
      <c r="I120" s="28" t="s">
        <v>26</v>
      </c>
    </row>
    <row r="121" spans="3:9" ht="31.5" x14ac:dyDescent="0.2">
      <c r="C121" s="14" t="s">
        <v>8</v>
      </c>
      <c r="D121" s="3"/>
      <c r="E121" s="3"/>
      <c r="F121" s="3"/>
      <c r="G121" s="5">
        <v>595817770.33000004</v>
      </c>
      <c r="H121" s="5">
        <v>0</v>
      </c>
      <c r="I121" s="3"/>
    </row>
    <row r="122" spans="3:9" s="6" customFormat="1" x14ac:dyDescent="0.25">
      <c r="C122" s="8" t="s">
        <v>13</v>
      </c>
      <c r="D122" s="8"/>
      <c r="E122" s="8"/>
      <c r="F122" s="8"/>
      <c r="G122" s="9">
        <f>G115+G116+G117+G118+G119+G120+G121</f>
        <v>622284862.33000004</v>
      </c>
      <c r="H122" s="9">
        <f>H115+H116+H117+H118+H119+H120+H121</f>
        <v>26457316.07</v>
      </c>
      <c r="I122" s="10"/>
    </row>
    <row r="124" spans="3:9" x14ac:dyDescent="0.25">
      <c r="G124" s="13"/>
    </row>
    <row r="125" spans="3:9" x14ac:dyDescent="0.25">
      <c r="G125" s="13"/>
      <c r="H125" s="13"/>
    </row>
    <row r="126" spans="3:9" x14ac:dyDescent="0.25">
      <c r="G126" s="13"/>
      <c r="H126" s="13"/>
    </row>
    <row r="130" spans="7:7" x14ac:dyDescent="0.25">
      <c r="G130" s="13"/>
    </row>
  </sheetData>
  <mergeCells count="1">
    <mergeCell ref="C2:I2"/>
  </mergeCells>
  <pageMargins left="0.55118110236220474" right="0.43307086614173229" top="0.45" bottom="0.19" header="0.17" footer="0.17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Юдина</dc:creator>
  <dc:description>POI HSSF rep:2.48.0.105</dc:description>
  <cp:lastModifiedBy>Татьяна Чернова</cp:lastModifiedBy>
  <cp:lastPrinted>2026-04-02T06:11:54Z</cp:lastPrinted>
  <dcterms:created xsi:type="dcterms:W3CDTF">2019-10-18T05:20:54Z</dcterms:created>
  <dcterms:modified xsi:type="dcterms:W3CDTF">2026-04-08T02:56:02Z</dcterms:modified>
</cp:coreProperties>
</file>